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700"/>
  </bookViews>
  <sheets>
    <sheet name="打印机" sheetId="1" r:id="rId1"/>
  </sheets>
  <calcPr calcId="125725"/>
</workbook>
</file>

<file path=xl/calcChain.xml><?xml version="1.0" encoding="utf-8"?>
<calcChain xmlns="http://schemas.openxmlformats.org/spreadsheetml/2006/main">
  <c r="M11" i="1"/>
  <c r="K11"/>
  <c r="I11"/>
  <c r="M10"/>
  <c r="K10"/>
  <c r="I10"/>
  <c r="M9"/>
  <c r="K9"/>
  <c r="I9"/>
  <c r="M8"/>
  <c r="K8"/>
  <c r="I8"/>
  <c r="M7"/>
  <c r="K7"/>
  <c r="I7"/>
  <c r="M6"/>
  <c r="K6"/>
  <c r="I6"/>
  <c r="M5"/>
  <c r="K5"/>
  <c r="I5"/>
</calcChain>
</file>

<file path=xl/sharedStrings.xml><?xml version="1.0" encoding="utf-8"?>
<sst xmlns="http://schemas.openxmlformats.org/spreadsheetml/2006/main" count="100" uniqueCount="81">
  <si>
    <t>第十一期政府采购协议供货产品汇总表</t>
  </si>
  <si>
    <r>
      <rPr>
        <sz val="11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投标品牌为</t>
    </r>
    <r>
      <rPr>
        <sz val="12"/>
        <color indexed="8"/>
        <rFont val="Tahoma"/>
        <family val="2"/>
      </rPr>
      <t xml:space="preserve"> </t>
    </r>
    <r>
      <rPr>
        <sz val="12"/>
        <color indexed="8"/>
        <rFont val="宋体"/>
        <family val="3"/>
        <charset val="134"/>
      </rPr>
      <t>：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兄弟</t>
    </r>
    <r>
      <rPr>
        <sz val="12"/>
        <color indexed="8"/>
        <rFont val="Tahoma"/>
        <family val="2"/>
      </rPr>
      <t xml:space="preserve">       </t>
    </r>
    <r>
      <rPr>
        <sz val="12"/>
        <color indexed="8"/>
        <rFont val="宋体"/>
        <family val="3"/>
        <charset val="134"/>
      </rPr>
      <t>第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三</t>
    </r>
    <r>
      <rPr>
        <sz val="12"/>
        <color indexed="8"/>
        <rFont val="Tahoma"/>
        <family val="2"/>
      </rPr>
      <t xml:space="preserve">     </t>
    </r>
    <r>
      <rPr>
        <sz val="12"/>
        <color indexed="8"/>
        <rFont val="宋体"/>
        <family val="3"/>
        <charset val="134"/>
      </rPr>
      <t>包：</t>
    </r>
    <r>
      <rPr>
        <sz val="12"/>
        <color indexed="8"/>
        <rFont val="Tahoma"/>
        <family val="2"/>
      </rPr>
      <t xml:space="preserve"> </t>
    </r>
    <r>
      <rPr>
        <sz val="12"/>
        <color indexed="8"/>
        <rFont val="宋体"/>
        <family val="3"/>
        <charset val="134"/>
      </rPr>
      <t>打印机及主要耗材、配件（含喷墨、针式、、热式、激光打印机）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</si>
  <si>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</si>
  <si>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</si>
  <si>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</si>
  <si>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</si>
  <si>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</si>
  <si>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</si>
  <si>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</si>
  <si>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family val="3"/>
        <charset val="134"/>
      </rPr>
      <t>(</t>
    </r>
    <r>
      <rPr>
        <u/>
        <sz val="8"/>
        <color indexed="8"/>
        <rFont val="宋体"/>
        <family val="3"/>
        <charset val="134"/>
      </rPr>
      <t xml:space="preserve"> 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10 </t>
    </r>
    <r>
      <rPr>
        <sz val="8"/>
        <color indexed="8"/>
        <rFont val="宋体"/>
        <family val="3"/>
        <charset val="134"/>
      </rPr>
      <t>台)</t>
    </r>
  </si>
  <si>
    <r>
      <rPr>
        <sz val="8"/>
        <color indexed="8"/>
        <rFont val="宋体"/>
        <family val="3"/>
        <charset val="134"/>
      </rPr>
      <t>(</t>
    </r>
    <r>
      <rPr>
        <u/>
        <sz val="8"/>
        <color indexed="8"/>
        <rFont val="宋体"/>
        <family val="3"/>
        <charset val="134"/>
      </rPr>
      <t xml:space="preserve"> 11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20 </t>
    </r>
    <r>
      <rPr>
        <sz val="8"/>
        <color indexed="8"/>
        <rFont val="宋体"/>
        <family val="3"/>
        <charset val="134"/>
      </rPr>
      <t>台)</t>
    </r>
  </si>
  <si>
    <r>
      <rPr>
        <sz val="8"/>
        <color indexed="8"/>
        <rFont val="宋体"/>
        <family val="3"/>
        <charset val="134"/>
      </rPr>
      <t>(</t>
    </r>
    <r>
      <rPr>
        <u/>
        <sz val="8"/>
        <color indexed="8"/>
        <rFont val="宋体"/>
        <family val="3"/>
        <charset val="134"/>
      </rPr>
      <t xml:space="preserve"> 21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30 </t>
    </r>
    <r>
      <rPr>
        <sz val="8"/>
        <color indexed="8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</si>
  <si>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</si>
  <si>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</si>
  <si>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</si>
  <si>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</si>
  <si>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</si>
  <si>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</si>
  <si>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</si>
  <si>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</si>
  <si>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兄弟（中国）商业有限公司</t>
  </si>
  <si>
    <t>兄弟</t>
  </si>
  <si>
    <t>HL-2260</t>
  </si>
  <si>
    <t>A4幅面，打印速度：30ppm ， 打印分辨率：600*600dpi ，优化1200dpi，内存 ：标配：8MB ，标准纸盒输入量：250页
纸张输出：最多100页</t>
  </si>
  <si>
    <t>√</t>
  </si>
  <si>
    <t>七天</t>
  </si>
  <si>
    <t>上饶佳亿通贸易有限公司</t>
  </si>
  <si>
    <t>许 力 13979300045</t>
  </si>
  <si>
    <t xml:space="preserve">上饶市南门路10号2-201 </t>
  </si>
  <si>
    <t>上饶市信州区锐达科技有限公司</t>
  </si>
  <si>
    <t>龙东伟 13707032800</t>
  </si>
  <si>
    <t>上饶市信州区中山西路53号</t>
  </si>
  <si>
    <r>
      <rPr>
        <sz val="9"/>
        <color indexed="8"/>
        <rFont val="宋体"/>
        <family val="3"/>
        <charset val="134"/>
      </rPr>
      <t>HL-2260</t>
    </r>
    <r>
      <rPr>
        <sz val="9"/>
        <color indexed="8"/>
        <rFont val="宋体"/>
        <family val="3"/>
        <charset val="134"/>
      </rPr>
      <t>D</t>
    </r>
  </si>
  <si>
    <t>内存容量（标准）：32MB标准纸盒输入量：250张打印速度黑白：30PPM，自动双面打印速度：15面/分钟首页打印输出时间：少于8.5秒分辨率：600*600dpi，优化1200dpi标配自动双面打印鼓粉分离技术整机原厂1年保修</t>
  </si>
  <si>
    <t xml:space="preserve">上饶市金拓科技有限公司 </t>
  </si>
  <si>
    <t>张永强13507039668</t>
  </si>
  <si>
    <t>上饶市信州区中山路西路36号1-1</t>
  </si>
  <si>
    <t>上饶市蓝锐数码科技有限公司</t>
  </si>
  <si>
    <t>杨善方 18970376528</t>
  </si>
  <si>
    <t>上饶市上饶县凤凰西路1-18号</t>
  </si>
  <si>
    <t>MFC-J2330DW</t>
  </si>
  <si>
    <t>A3幅面彩色喷墨多功能打印机/一体机，首页输出时间快至5秒。2.7英寸彩色触摸式液晶显示屏智能办公A4幅面自动双面打印50页自动进稿器(ADF)大容量墨盒</t>
  </si>
  <si>
    <t>上饶市基石信息科技有限公司</t>
  </si>
  <si>
    <t>游祖炎18007930020</t>
  </si>
  <si>
    <t>上饶县旭日中大道74号</t>
  </si>
  <si>
    <t>上饶市圆规信息技术有限公司</t>
  </si>
  <si>
    <t>吴玉华15307038896</t>
  </si>
  <si>
    <t>上饶市信州区广信大道179号</t>
  </si>
  <si>
    <t>MFC-J2730DW</t>
  </si>
  <si>
    <t>A3幅面喷墨多功能一体机，A3彩色打印、A4复印、A4扫描、A4传真，PC-FAX、中文液显、打印速度：35/27ppm页,扫描分辨率最高达1200x2400 dp，标配250页纸盒，平板式复印、扫描。自动进稿器ADF：50页,3.7英寸彩色液晶触摸屏，内存 ：256MB</t>
  </si>
  <si>
    <t>江西煜辉实业有限公司</t>
  </si>
  <si>
    <t>王旭辉13870382838</t>
  </si>
  <si>
    <t>江西省上饶市信州区西路42号</t>
  </si>
  <si>
    <t>上饶市汇凌信息技术有限公司</t>
  </si>
  <si>
    <t>顾小蓉 13707938893</t>
  </si>
  <si>
    <t>上饶市信州区东塘小区5栋1-301</t>
  </si>
  <si>
    <t>更新</t>
  </si>
  <si>
    <t>MFC-J3530DW</t>
  </si>
  <si>
    <t>A3幅面彩色喷墨一体机,传真、彩色打印、复印、扫描  打印速度黑白：35ppm，彩色：27ppm，内存：128MB，自动双面打印，标配有线/无线网络，标准纸盒输入量：250张自动进稿器ADF：50张</t>
  </si>
  <si>
    <t>MFC-J3930DW</t>
  </si>
  <si>
    <t>自动双面 打印/复印/扫描/传真(大至A3幅面)50页自动进稿器(ADF)3.7英寸彩色触摸屏首页输出时间快至5秒。内存: 256MB 标准纸盒输入量: 250 张（80g/m2）接口: 高速USB 2.0、有线网络，无线网络，Wi-Fi Direct，USB 闪存盘</t>
  </si>
  <si>
    <t xml:space="preserve">江西云数科技有限公司  </t>
  </si>
  <si>
    <t>江西省上饶市信州区广信大厦A栋215</t>
  </si>
  <si>
    <t>上饶市紫盛办公设备有限公司</t>
  </si>
  <si>
    <t>郑卫华13576336075</t>
  </si>
  <si>
    <t>江西省上饶市信州区赣东北大道27号2-1</t>
  </si>
  <si>
    <t>MFC-T4500DW</t>
  </si>
  <si>
    <t>自动双面 打印/复印/扫描/传真(大至A3幅面)，打印速度: 黑白/彩色：35/27ppm（22/20ipm)，自动双面打印，2.7”英寸彩色液晶触摸屏，。内存: 128MB 标准纸盒输入量: 250 张（有线网络，无线网络，Wi-Fi Direct，大容量内置墨仓，黑色约6500页，彩色约5000页</t>
  </si>
  <si>
    <t>上饶市金牛电脑有限公司</t>
  </si>
  <si>
    <t>赵小平 13907936414</t>
  </si>
  <si>
    <t>江西省上饶市信州中山路65号</t>
  </si>
  <si>
    <t>江西锐丰音响有限公司</t>
  </si>
  <si>
    <t>夏剑虹 18979359962</t>
  </si>
  <si>
    <t>上饶市东岳路下水尾117号</t>
  </si>
  <si>
    <t>江西蓝丝贸易有限公司</t>
  </si>
  <si>
    <t>黄兰 13767324430</t>
  </si>
  <si>
    <t>上饶市月泉花15#1-502</t>
  </si>
  <si>
    <t>投标人（盖章）</t>
  </si>
  <si>
    <t>法人授权代表（签字）：</t>
  </si>
  <si>
    <t>日期： 2018 年 8 月 31  日</t>
  </si>
  <si>
    <t>张连君13320039559</t>
    <phoneticPr fontId="1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</si>
</sst>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);[Red]\(0\)"/>
  </numFmts>
  <fonts count="1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等线"/>
      <charset val="134"/>
    </font>
    <font>
      <sz val="12"/>
      <color indexed="8"/>
      <name val="宋体"/>
      <family val="3"/>
      <charset val="134"/>
    </font>
    <font>
      <sz val="8"/>
      <color indexed="8"/>
      <name val="等线"/>
      <charset val="134"/>
    </font>
    <font>
      <sz val="8"/>
      <color indexed="8"/>
      <name val="Tahoma"/>
      <family val="2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Tahoma"/>
      <family val="2"/>
    </font>
    <font>
      <u/>
      <sz val="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5" fillId="0" borderId="0">
      <alignment vertical="center"/>
    </xf>
    <xf numFmtId="0" fontId="11" fillId="0" borderId="0"/>
    <xf numFmtId="0" fontId="12" fillId="0" borderId="0">
      <alignment vertical="center"/>
    </xf>
    <xf numFmtId="0" fontId="10" fillId="0" borderId="0"/>
    <xf numFmtId="43" fontId="15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8" fillId="0" borderId="1" xfId="0" applyFont="1" applyBorder="1" applyAlignment="1"/>
    <xf numFmtId="0" fontId="0" fillId="0" borderId="1" xfId="0" applyBorder="1" applyAlignment="1"/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9" fillId="0" borderId="5" xfId="3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8" fillId="4" borderId="2" xfId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5" xfId="2"/>
    <cellStyle name="常规_Sheet1_1" xfId="3"/>
    <cellStyle name="千位分隔 2" xfId="5"/>
    <cellStyle name="样式 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topLeftCell="A4" zoomScale="160" zoomScaleNormal="160" workbookViewId="0">
      <selection activeCell="P9" sqref="P9"/>
    </sheetView>
  </sheetViews>
  <sheetFormatPr defaultColWidth="9" defaultRowHeight="30" customHeight="1"/>
  <cols>
    <col min="1" max="1" width="5.5" customWidth="1"/>
    <col min="2" max="2" width="3.875" customWidth="1"/>
    <col min="3" max="3" width="5.125" customWidth="1"/>
    <col min="4" max="4" width="9.25" customWidth="1"/>
    <col min="5" max="5" width="34.125" customWidth="1"/>
    <col min="6" max="6" width="4.125" customWidth="1"/>
    <col min="7" max="7" width="3.625" customWidth="1"/>
    <col min="8" max="9" width="4.75" customWidth="1"/>
    <col min="10" max="10" width="4" customWidth="1"/>
    <col min="11" max="12" width="4.125" customWidth="1"/>
    <col min="13" max="13" width="6" customWidth="1"/>
    <col min="14" max="14" width="4.5" customWidth="1"/>
    <col min="15" max="15" width="5.5" customWidth="1"/>
    <col min="16" max="16" width="5.25" customWidth="1"/>
    <col min="17" max="18" width="6.375" customWidth="1"/>
    <col min="19" max="19" width="5.125" customWidth="1"/>
    <col min="20" max="20" width="4.375" customWidth="1"/>
  </cols>
  <sheetData>
    <row r="1" spans="1:20" ht="30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0" ht="30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24.6" customHeight="1">
      <c r="A3" s="30" t="s">
        <v>2</v>
      </c>
      <c r="B3" s="30" t="s">
        <v>3</v>
      </c>
      <c r="C3" s="1" t="s">
        <v>4</v>
      </c>
      <c r="D3" s="30" t="s">
        <v>5</v>
      </c>
      <c r="E3" s="30" t="s">
        <v>6</v>
      </c>
      <c r="F3" s="1" t="s">
        <v>7</v>
      </c>
      <c r="G3" s="1" t="s">
        <v>8</v>
      </c>
      <c r="H3" s="30" t="s">
        <v>9</v>
      </c>
      <c r="I3" s="30"/>
      <c r="J3" s="30" t="s">
        <v>10</v>
      </c>
      <c r="K3" s="30"/>
      <c r="L3" s="30" t="s">
        <v>11</v>
      </c>
      <c r="M3" s="30"/>
      <c r="N3" s="30" t="s">
        <v>12</v>
      </c>
      <c r="O3" s="30" t="s">
        <v>13</v>
      </c>
      <c r="P3" s="30" t="s">
        <v>14</v>
      </c>
      <c r="Q3" s="30" t="s">
        <v>15</v>
      </c>
      <c r="R3" s="30" t="s">
        <v>13</v>
      </c>
      <c r="S3" s="30" t="s">
        <v>14</v>
      </c>
      <c r="T3" s="30" t="s">
        <v>15</v>
      </c>
    </row>
    <row r="4" spans="1:20" ht="29.25" customHeight="1">
      <c r="A4" s="30"/>
      <c r="B4" s="30"/>
      <c r="C4" s="1" t="s">
        <v>16</v>
      </c>
      <c r="D4" s="30"/>
      <c r="E4" s="30"/>
      <c r="F4" s="1" t="s">
        <v>17</v>
      </c>
      <c r="G4" s="1" t="s">
        <v>17</v>
      </c>
      <c r="H4" s="1" t="s">
        <v>18</v>
      </c>
      <c r="I4" s="3" t="s">
        <v>19</v>
      </c>
      <c r="J4" s="1" t="s">
        <v>18</v>
      </c>
      <c r="K4" s="3" t="s">
        <v>19</v>
      </c>
      <c r="L4" s="1" t="s">
        <v>18</v>
      </c>
      <c r="M4" s="3" t="s">
        <v>19</v>
      </c>
      <c r="N4" s="30"/>
      <c r="O4" s="30"/>
      <c r="P4" s="30"/>
      <c r="Q4" s="30"/>
      <c r="R4" s="30"/>
      <c r="S4" s="30"/>
      <c r="T4" s="30"/>
    </row>
    <row r="5" spans="1:20" ht="30" customHeight="1">
      <c r="A5" s="32" t="s">
        <v>20</v>
      </c>
      <c r="B5" s="35" t="s">
        <v>21</v>
      </c>
      <c r="C5" s="20">
        <v>1480</v>
      </c>
      <c r="D5" s="21" t="s">
        <v>22</v>
      </c>
      <c r="E5" s="21" t="s">
        <v>23</v>
      </c>
      <c r="F5" s="4" t="s">
        <v>24</v>
      </c>
      <c r="G5" s="4" t="s">
        <v>24</v>
      </c>
      <c r="H5" s="13">
        <v>0.06</v>
      </c>
      <c r="I5" s="25">
        <f t="shared" ref="I5:I11" si="0">SUM(C5-C5*H5)</f>
        <v>1391.2</v>
      </c>
      <c r="J5" s="13">
        <v>7.0000000000000007E-2</v>
      </c>
      <c r="K5" s="16">
        <f t="shared" ref="K5:K11" si="1">SUM(C5-C5*J5)</f>
        <v>1376.4</v>
      </c>
      <c r="L5" s="13">
        <v>0.08</v>
      </c>
      <c r="M5" s="16">
        <f t="shared" ref="M5:M11" si="2">SUM(C5-C5*L5)</f>
        <v>1361.6</v>
      </c>
      <c r="N5" s="4" t="s">
        <v>25</v>
      </c>
      <c r="O5" s="5" t="s">
        <v>26</v>
      </c>
      <c r="P5" s="5" t="s">
        <v>27</v>
      </c>
      <c r="Q5" s="5" t="s">
        <v>28</v>
      </c>
      <c r="R5" s="11" t="s">
        <v>29</v>
      </c>
      <c r="S5" s="11" t="s">
        <v>30</v>
      </c>
      <c r="T5" s="11" t="s">
        <v>31</v>
      </c>
    </row>
    <row r="6" spans="1:20" ht="30" customHeight="1">
      <c r="A6" s="33"/>
      <c r="B6" s="36"/>
      <c r="C6" s="20">
        <v>1980</v>
      </c>
      <c r="D6" s="21" t="s">
        <v>32</v>
      </c>
      <c r="E6" s="21" t="s">
        <v>33</v>
      </c>
      <c r="F6" s="4" t="s">
        <v>24</v>
      </c>
      <c r="G6" s="4" t="s">
        <v>24</v>
      </c>
      <c r="H6" s="13">
        <v>0.06</v>
      </c>
      <c r="I6" s="25">
        <f t="shared" si="0"/>
        <v>1861.2</v>
      </c>
      <c r="J6" s="13">
        <v>7.0000000000000007E-2</v>
      </c>
      <c r="K6" s="16">
        <f t="shared" si="1"/>
        <v>1841.4</v>
      </c>
      <c r="L6" s="13">
        <v>0.08</v>
      </c>
      <c r="M6" s="16">
        <f t="shared" si="2"/>
        <v>1821.6</v>
      </c>
      <c r="N6" s="16"/>
      <c r="O6" s="6" t="s">
        <v>34</v>
      </c>
      <c r="P6" s="6" t="s">
        <v>35</v>
      </c>
      <c r="Q6" s="6" t="s">
        <v>36</v>
      </c>
      <c r="R6" s="11" t="s">
        <v>37</v>
      </c>
      <c r="S6" s="11" t="s">
        <v>38</v>
      </c>
      <c r="T6" s="11" t="s">
        <v>39</v>
      </c>
    </row>
    <row r="7" spans="1:20" ht="30" customHeight="1">
      <c r="A7" s="34"/>
      <c r="B7" s="37"/>
      <c r="C7" s="9">
        <v>2899</v>
      </c>
      <c r="D7" s="7" t="s">
        <v>40</v>
      </c>
      <c r="E7" s="8" t="s">
        <v>41</v>
      </c>
      <c r="F7" s="4" t="s">
        <v>24</v>
      </c>
      <c r="G7" s="4" t="s">
        <v>24</v>
      </c>
      <c r="H7" s="13">
        <v>0.06</v>
      </c>
      <c r="I7" s="15">
        <f t="shared" si="0"/>
        <v>2725.06</v>
      </c>
      <c r="J7" s="13">
        <v>7.0000000000000007E-2</v>
      </c>
      <c r="K7" s="16">
        <f t="shared" si="1"/>
        <v>2696.07</v>
      </c>
      <c r="L7" s="13">
        <v>0.08</v>
      </c>
      <c r="M7" s="16">
        <f t="shared" si="2"/>
        <v>2667.08</v>
      </c>
      <c r="N7" s="16"/>
      <c r="O7" s="6" t="s">
        <v>42</v>
      </c>
      <c r="P7" s="6" t="s">
        <v>43</v>
      </c>
      <c r="Q7" s="6" t="s">
        <v>44</v>
      </c>
      <c r="R7" s="11" t="s">
        <v>45</v>
      </c>
      <c r="S7" s="11" t="s">
        <v>46</v>
      </c>
      <c r="T7" s="11" t="s">
        <v>47</v>
      </c>
    </row>
    <row r="8" spans="1:20" ht="57" customHeight="1">
      <c r="A8" s="1"/>
      <c r="B8" s="12"/>
      <c r="C8" s="22">
        <v>3399</v>
      </c>
      <c r="D8" s="21" t="s">
        <v>48</v>
      </c>
      <c r="E8" s="21" t="s">
        <v>49</v>
      </c>
      <c r="F8" s="4" t="s">
        <v>24</v>
      </c>
      <c r="G8" s="4" t="s">
        <v>24</v>
      </c>
      <c r="H8" s="13">
        <v>0.06</v>
      </c>
      <c r="I8" s="25">
        <f t="shared" si="0"/>
        <v>3195.06</v>
      </c>
      <c r="J8" s="13">
        <v>7.0000000000000007E-2</v>
      </c>
      <c r="K8" s="16">
        <f t="shared" si="1"/>
        <v>3161.07</v>
      </c>
      <c r="L8" s="13">
        <v>0.08</v>
      </c>
      <c r="M8" s="16">
        <f t="shared" si="2"/>
        <v>3127.08</v>
      </c>
      <c r="N8" s="16"/>
      <c r="O8" s="10" t="s">
        <v>50</v>
      </c>
      <c r="P8" s="10" t="s">
        <v>51</v>
      </c>
      <c r="Q8" s="10" t="s">
        <v>52</v>
      </c>
      <c r="R8" s="6" t="s">
        <v>53</v>
      </c>
      <c r="S8" s="6" t="s">
        <v>54</v>
      </c>
      <c r="T8" s="6" t="s">
        <v>55</v>
      </c>
    </row>
    <row r="9" spans="1:20" ht="30" customHeight="1">
      <c r="A9" s="1" t="s">
        <v>56</v>
      </c>
      <c r="B9" s="12"/>
      <c r="C9" s="23">
        <v>3980</v>
      </c>
      <c r="D9" s="21" t="s">
        <v>57</v>
      </c>
      <c r="E9" s="21" t="s">
        <v>58</v>
      </c>
      <c r="F9" s="24"/>
      <c r="G9" s="24"/>
      <c r="H9" s="13">
        <v>0.06</v>
      </c>
      <c r="I9" s="26">
        <f t="shared" si="0"/>
        <v>3741.2</v>
      </c>
      <c r="J9" s="13">
        <v>7.0000000000000007E-2</v>
      </c>
      <c r="K9" s="16">
        <f t="shared" si="1"/>
        <v>3701.4</v>
      </c>
      <c r="L9" s="13">
        <v>0.08</v>
      </c>
      <c r="M9" s="16">
        <f t="shared" si="2"/>
        <v>3661.6</v>
      </c>
      <c r="N9" s="16"/>
      <c r="O9" s="10" t="s">
        <v>61</v>
      </c>
      <c r="P9" s="27" t="s">
        <v>80</v>
      </c>
      <c r="Q9" s="10" t="s">
        <v>62</v>
      </c>
      <c r="R9" s="10" t="s">
        <v>63</v>
      </c>
      <c r="S9" s="10" t="s">
        <v>64</v>
      </c>
      <c r="T9" s="10" t="s">
        <v>65</v>
      </c>
    </row>
    <row r="10" spans="1:20" ht="36.75" customHeight="1">
      <c r="A10" s="1"/>
      <c r="B10" s="14"/>
      <c r="C10" s="9">
        <v>5180</v>
      </c>
      <c r="D10" s="7" t="s">
        <v>59</v>
      </c>
      <c r="E10" s="8" t="s">
        <v>60</v>
      </c>
      <c r="F10" s="4" t="s">
        <v>24</v>
      </c>
      <c r="G10" s="4" t="s">
        <v>24</v>
      </c>
      <c r="H10" s="13">
        <v>0.06</v>
      </c>
      <c r="I10" s="15">
        <f t="shared" si="0"/>
        <v>4869.2</v>
      </c>
      <c r="J10" s="13">
        <v>7.0000000000000007E-2</v>
      </c>
      <c r="K10" s="16">
        <f t="shared" si="1"/>
        <v>4817.3999999999996</v>
      </c>
      <c r="L10" s="13">
        <v>0.08</v>
      </c>
      <c r="M10" s="16">
        <f t="shared" si="2"/>
        <v>4765.6000000000004</v>
      </c>
      <c r="N10" s="16"/>
      <c r="O10" s="10" t="s">
        <v>68</v>
      </c>
      <c r="P10" s="10" t="s">
        <v>69</v>
      </c>
      <c r="Q10" s="10" t="s">
        <v>70</v>
      </c>
      <c r="R10" s="6" t="s">
        <v>71</v>
      </c>
      <c r="S10" s="6" t="s">
        <v>72</v>
      </c>
      <c r="T10" s="6" t="s">
        <v>73</v>
      </c>
    </row>
    <row r="11" spans="1:20" ht="42" customHeight="1">
      <c r="A11" s="1"/>
      <c r="B11" s="14"/>
      <c r="C11" s="9">
        <v>5990</v>
      </c>
      <c r="D11" s="7" t="s">
        <v>66</v>
      </c>
      <c r="E11" s="8" t="s">
        <v>67</v>
      </c>
      <c r="F11" s="4" t="s">
        <v>24</v>
      </c>
      <c r="G11" s="4" t="s">
        <v>24</v>
      </c>
      <c r="H11" s="13">
        <v>0.06</v>
      </c>
      <c r="I11" s="15">
        <f t="shared" si="0"/>
        <v>5630.6</v>
      </c>
      <c r="J11" s="13">
        <v>7.0000000000000007E-2</v>
      </c>
      <c r="K11" s="16">
        <f t="shared" si="1"/>
        <v>5570.7</v>
      </c>
      <c r="L11" s="13">
        <v>0.08</v>
      </c>
      <c r="M11" s="16">
        <f t="shared" si="2"/>
        <v>5510.8</v>
      </c>
      <c r="N11" s="16"/>
      <c r="O11" s="2" t="s">
        <v>74</v>
      </c>
      <c r="P11" s="2" t="s">
        <v>75</v>
      </c>
      <c r="Q11" s="2" t="s">
        <v>76</v>
      </c>
      <c r="R11" s="17"/>
      <c r="S11" s="17"/>
    </row>
    <row r="12" spans="1:20" ht="19.5" customHeight="1">
      <c r="A12" s="31" t="s">
        <v>77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20" ht="19.5" customHeight="1">
      <c r="A13" s="31" t="s">
        <v>78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20" ht="19.5" customHeight="1">
      <c r="A14" s="31" t="s">
        <v>79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</sheetData>
  <mergeCells count="20">
    <mergeCell ref="R3:R4"/>
    <mergeCell ref="S3:S4"/>
    <mergeCell ref="T3:T4"/>
    <mergeCell ref="A13:Q13"/>
    <mergeCell ref="A14:Q14"/>
    <mergeCell ref="A3:A4"/>
    <mergeCell ref="A5:A7"/>
    <mergeCell ref="B3:B4"/>
    <mergeCell ref="B5:B7"/>
    <mergeCell ref="D3:D4"/>
    <mergeCell ref="E3:E4"/>
    <mergeCell ref="N3:N4"/>
    <mergeCell ref="O3:O4"/>
    <mergeCell ref="P3:P4"/>
    <mergeCell ref="Q3:Q4"/>
    <mergeCell ref="A1:Q1"/>
    <mergeCell ref="H3:I3"/>
    <mergeCell ref="J3:K3"/>
    <mergeCell ref="L3:M3"/>
    <mergeCell ref="A12:Q12"/>
  </mergeCells>
  <phoneticPr fontId="17" type="noConversion"/>
  <pageMargins left="0.70866141732283505" right="0" top="0.74803149606299202" bottom="0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2018-11-28T02:29:00Z</cp:lastPrinted>
  <dcterms:created xsi:type="dcterms:W3CDTF">2006-09-13T11:21:00Z</dcterms:created>
  <dcterms:modified xsi:type="dcterms:W3CDTF">2019-09-29T01:30:16Z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